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435" yWindow="45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F31" i="8"/>
  <c r="E31"/>
  <c r="F26"/>
  <c r="F21"/>
  <c r="E21"/>
  <c r="F13"/>
  <c r="E13"/>
  <c r="D29"/>
  <c r="C29"/>
  <c r="D27"/>
  <c r="C27"/>
  <c r="D25"/>
  <c r="C25"/>
  <c r="D22"/>
  <c r="C22"/>
  <c r="D21"/>
  <c r="C21"/>
  <c r="D20"/>
  <c r="C20"/>
  <c r="D19"/>
  <c r="C19"/>
  <c r="D16"/>
  <c r="C16"/>
  <c r="D15"/>
  <c r="C15"/>
  <c r="D13"/>
  <c r="C13"/>
  <c r="D11"/>
  <c r="C11"/>
  <c r="D10"/>
  <c r="C10"/>
  <c r="F21" i="9"/>
  <c r="F20"/>
  <c r="D20"/>
  <c r="C20"/>
  <c r="D28"/>
  <c r="D36"/>
  <c r="F11"/>
  <c r="F12"/>
  <c r="F13"/>
  <c r="F14"/>
  <c r="F10"/>
  <c r="D61" i="8"/>
  <c r="D53"/>
  <c r="E21" i="9" l="1"/>
  <c r="D21"/>
  <c r="C21"/>
  <c r="D45" i="8"/>
  <c r="D44"/>
  <c r="D37" l="1"/>
  <c r="C37"/>
  <c r="D54" l="1"/>
  <c r="C54"/>
  <c r="D38" i="9"/>
  <c r="C38"/>
  <c r="D62" i="8"/>
  <c r="C62"/>
  <c r="D46"/>
  <c r="C46"/>
  <c r="D29" i="9"/>
  <c r="C29"/>
  <c r="C15" l="1"/>
  <c r="E15"/>
  <c r="F15"/>
  <c r="D15"/>
  <c r="F37" i="8" l="1"/>
  <c r="E37" l="1"/>
</calcChain>
</file>

<file path=xl/sharedStrings.xml><?xml version="1.0" encoding="utf-8"?>
<sst xmlns="http://schemas.openxmlformats.org/spreadsheetml/2006/main" count="94" uniqueCount="61">
  <si>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</si>
  <si>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</si>
  <si>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</si>
  <si>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</si>
  <si>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</si>
  <si>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</si>
  <si>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</si>
  <si>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</si>
  <si>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</si>
  <si>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</si>
  <si>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</si>
  <si>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</si>
  <si>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</si>
  <si>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</si>
  <si>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</si>
  <si>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</si>
  <si>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</si>
  <si>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</si>
  <si>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</si>
  <si>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</si>
  <si>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</si>
  <si>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</si>
  <si>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</si>
  <si>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</si>
  <si>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</si>
  <si>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</si>
  <si>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</si>
  <si>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</si>
  <si>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</si>
  <si>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</si>
  <si>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</si>
  <si>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</si>
  <si>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</si>
  <si>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</si>
  <si>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</si>
  <si>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</si>
  <si>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</si>
  <si>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</si>
  <si>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</si>
  <si>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</si>
  <si>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</si>
  <si>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</si>
  <si>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"Однофотонная эмиссионая компьютерная томография костей"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</si>
  <si>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</si>
  <si>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</si>
  <si>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</si>
  <si>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</si>
  <si>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</si>
  <si>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</si>
  <si>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</si>
  <si>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</si>
  <si>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</si>
  <si>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</si>
  <si>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</si>
  <si>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</si>
  <si>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</si>
  <si>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     к протоколу №5  от апреля 2025 года </t>
  </si>
  <si>
    <t>Приложение №4</t>
  </si>
  <si>
    <t xml:space="preserve">ФГАОУ ВО НИУ "БелГУ" </t>
  </si>
  <si>
    <t>Приложение №6</t>
  </si>
  <si>
    <t xml:space="preserve">     к протоколу №5 от 15 апреля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</si>
</sst>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3"/>
  <sheetViews>
    <sheetView tabSelected="1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I30" sqref="I30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16384" width="9.140625" style="5"/>
  </cols>
  <sheetData>
    <row r="1" spans="2:8" ht="15.75">
      <c r="B1" s="35"/>
      <c r="C1" s="43"/>
      <c r="D1" s="49"/>
      <c r="E1" s="49"/>
      <c r="F1" s="49"/>
    </row>
    <row r="2" spans="2:8" ht="15.75">
      <c r="B2" s="35"/>
      <c r="C2" s="37"/>
      <c r="E2" s="38"/>
      <c r="F2" s="44" t="s">
        <v>59</v>
      </c>
    </row>
    <row r="3" spans="2:8">
      <c r="D3" s="50" t="s">
        <v>60</v>
      </c>
      <c r="E3" s="50"/>
      <c r="F3" s="50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1" t="s">
        <v>34</v>
      </c>
      <c r="C5" s="51"/>
      <c r="D5" s="51"/>
      <c r="E5" s="51"/>
      <c r="F5" s="51"/>
    </row>
    <row r="6" spans="2:8" ht="15.75">
      <c r="B6" s="54" t="s">
        <v>30</v>
      </c>
    </row>
    <row r="7" spans="2:8" ht="32.25" customHeight="1">
      <c r="B7" s="55" t="s">
        <v>0</v>
      </c>
      <c r="C7" s="56" t="s">
        <v>35</v>
      </c>
      <c r="D7" s="57"/>
      <c r="E7" s="56" t="s">
        <v>36</v>
      </c>
      <c r="F7" s="57"/>
    </row>
    <row r="8" spans="2:8" ht="41.25" customHeight="1">
      <c r="B8" s="55"/>
      <c r="C8" s="42" t="s">
        <v>47</v>
      </c>
      <c r="D8" s="42" t="s">
        <v>18</v>
      </c>
      <c r="E8" s="42" t="s">
        <v>47</v>
      </c>
      <c r="F8" s="42" t="s">
        <v>18</v>
      </c>
    </row>
    <row r="9" spans="2:8" ht="15" customHeight="1">
      <c r="B9" s="4" t="s">
        <v>3</v>
      </c>
      <c r="C9" s="21">
        <v>3350</v>
      </c>
      <c r="D9" s="22">
        <v>10320656.300000001</v>
      </c>
      <c r="E9" s="23"/>
      <c r="F9" s="22"/>
    </row>
    <row r="10" spans="2:8" ht="15" customHeight="1">
      <c r="B10" s="4" t="s">
        <v>25</v>
      </c>
      <c r="C10" s="21">
        <f>4200+381</f>
        <v>4581</v>
      </c>
      <c r="D10" s="22">
        <f>14649221.04+1861866</f>
        <v>16511087.039999999</v>
      </c>
      <c r="E10" s="23"/>
      <c r="F10" s="22"/>
    </row>
    <row r="11" spans="2:8" ht="15" customHeight="1">
      <c r="B11" s="6" t="s">
        <v>28</v>
      </c>
      <c r="C11" s="21">
        <f>1500+77</f>
        <v>1577</v>
      </c>
      <c r="D11" s="22">
        <f>4996932.54+291254</f>
        <v>5288186.54</v>
      </c>
      <c r="E11" s="23"/>
      <c r="F11" s="22"/>
    </row>
    <row r="12" spans="2:8" ht="15" customHeight="1">
      <c r="B12" s="4" t="s">
        <v>2</v>
      </c>
      <c r="C12" s="21">
        <v>3650</v>
      </c>
      <c r="D12" s="22">
        <v>12580016.6</v>
      </c>
      <c r="E12" s="23"/>
      <c r="F12" s="22"/>
    </row>
    <row r="13" spans="2:8" ht="15" customHeight="1">
      <c r="B13" s="4" t="s">
        <v>20</v>
      </c>
      <c r="C13" s="21">
        <f>3700+483</f>
        <v>4183</v>
      </c>
      <c r="D13" s="22">
        <f>12398612.8+1487011</f>
        <v>13885623.800000001</v>
      </c>
      <c r="E13" s="24">
        <f>2550+162</f>
        <v>2712</v>
      </c>
      <c r="F13" s="22">
        <f>8437874.04+718407</f>
        <v>9156281.0399999991</v>
      </c>
    </row>
    <row r="14" spans="2:8" ht="15" customHeight="1">
      <c r="B14" s="4" t="s">
        <v>55</v>
      </c>
      <c r="C14" s="21">
        <v>300</v>
      </c>
      <c r="D14" s="22">
        <v>584130</v>
      </c>
      <c r="E14" s="24"/>
      <c r="F14" s="22"/>
    </row>
    <row r="15" spans="2:8" ht="15" customHeight="1">
      <c r="B15" s="4" t="s">
        <v>46</v>
      </c>
      <c r="C15" s="21">
        <f>1500-230</f>
        <v>1270</v>
      </c>
      <c r="D15" s="22">
        <f>3564357-608760</f>
        <v>2955597</v>
      </c>
      <c r="E15" s="24"/>
      <c r="F15" s="22"/>
    </row>
    <row r="16" spans="2:8" ht="15" customHeight="1">
      <c r="B16" s="4" t="s">
        <v>26</v>
      </c>
      <c r="C16" s="21">
        <f>1900+94</f>
        <v>1994</v>
      </c>
      <c r="D16" s="22">
        <f>6651959.44+140791</f>
        <v>6792750.4400000004</v>
      </c>
      <c r="E16" s="24"/>
      <c r="F16" s="22"/>
    </row>
    <row r="17" spans="2:9" ht="15" customHeight="1">
      <c r="B17" s="1" t="s">
        <v>16</v>
      </c>
      <c r="C17" s="21">
        <v>1500</v>
      </c>
      <c r="D17" s="22">
        <v>4105070.88</v>
      </c>
      <c r="E17" s="24"/>
      <c r="F17" s="22"/>
    </row>
    <row r="18" spans="2:9" ht="15" customHeight="1">
      <c r="B18" s="1" t="s">
        <v>23</v>
      </c>
      <c r="C18" s="21">
        <v>3000</v>
      </c>
      <c r="D18" s="22">
        <v>8037278.04</v>
      </c>
      <c r="E18" s="24"/>
      <c r="F18" s="22"/>
    </row>
    <row r="19" spans="2:9" ht="15" customHeight="1">
      <c r="B19" s="1" t="s">
        <v>21</v>
      </c>
      <c r="C19" s="21">
        <f>3000-750</f>
        <v>2250</v>
      </c>
      <c r="D19" s="22">
        <f>8725107.36-2181277</f>
        <v>6543830.3599999994</v>
      </c>
      <c r="E19" s="24"/>
      <c r="F19" s="22"/>
    </row>
    <row r="20" spans="2:9" ht="15" customHeight="1">
      <c r="B20" s="4" t="s">
        <v>22</v>
      </c>
      <c r="C20" s="21">
        <f>3576+94</f>
        <v>3670</v>
      </c>
      <c r="D20" s="22">
        <f>11297976.92+761119</f>
        <v>12059095.92</v>
      </c>
      <c r="E20" s="24"/>
      <c r="F20" s="22"/>
    </row>
    <row r="21" spans="2:9" ht="15" customHeight="1">
      <c r="B21" s="1" t="s">
        <v>17</v>
      </c>
      <c r="C21" s="21">
        <f>18000+822</f>
        <v>18822</v>
      </c>
      <c r="D21" s="22">
        <f>57949404.3+3508733</f>
        <v>61458137.299999997</v>
      </c>
      <c r="E21" s="24">
        <f>6851-205</f>
        <v>6646</v>
      </c>
      <c r="F21" s="22">
        <f>31852008.5-1054707</f>
        <v>30797301.5</v>
      </c>
    </row>
    <row r="22" spans="2:9" ht="15" customHeight="1">
      <c r="B22" s="4" t="s">
        <v>19</v>
      </c>
      <c r="C22" s="21">
        <f>750-97</f>
        <v>653</v>
      </c>
      <c r="D22" s="22">
        <f>4713191.04-863788</f>
        <v>3849403.04</v>
      </c>
      <c r="E22" s="24">
        <v>1000</v>
      </c>
      <c r="F22" s="22">
        <v>4669913.08</v>
      </c>
    </row>
    <row r="23" spans="2:9" ht="15" customHeight="1">
      <c r="B23" s="4" t="s">
        <v>6</v>
      </c>
      <c r="C23" s="21">
        <v>2100</v>
      </c>
      <c r="D23" s="22">
        <v>4088910</v>
      </c>
      <c r="E23" s="24"/>
      <c r="F23" s="22"/>
    </row>
    <row r="24" spans="2:9" ht="15" customHeight="1">
      <c r="B24" s="6" t="s">
        <v>33</v>
      </c>
      <c r="C24" s="21">
        <v>700</v>
      </c>
      <c r="D24" s="22">
        <v>1362970</v>
      </c>
      <c r="E24" s="24"/>
      <c r="F24" s="22"/>
    </row>
    <row r="25" spans="2:9" ht="15" customHeight="1">
      <c r="B25" s="6" t="s">
        <v>12</v>
      </c>
      <c r="C25" s="21">
        <f>12500+364</f>
        <v>12864</v>
      </c>
      <c r="D25" s="22">
        <f>37264024.76+1799436</f>
        <v>39063460.759999998</v>
      </c>
      <c r="E25" s="24">
        <v>6200</v>
      </c>
      <c r="F25" s="22">
        <v>26017147.039999999</v>
      </c>
    </row>
    <row r="26" spans="2:9" ht="15" customHeight="1">
      <c r="B26" s="4" t="s">
        <v>24</v>
      </c>
      <c r="C26" s="21">
        <v>4000</v>
      </c>
      <c r="D26" s="22">
        <v>17687297</v>
      </c>
      <c r="E26" s="24">
        <v>3000</v>
      </c>
      <c r="F26" s="22">
        <f>14205673.68+80774</f>
        <v>14286447.68</v>
      </c>
    </row>
    <row r="27" spans="2:9" ht="15" customHeight="1">
      <c r="B27" s="4" t="s">
        <v>32</v>
      </c>
      <c r="C27" s="21">
        <f>8400-1019</f>
        <v>7381</v>
      </c>
      <c r="D27" s="22">
        <f>43605903-4945768</f>
        <v>38660135</v>
      </c>
      <c r="E27" s="24">
        <v>2100</v>
      </c>
      <c r="F27" s="22">
        <v>16642226.880000001</v>
      </c>
    </row>
    <row r="28" spans="2:9" ht="15" customHeight="1">
      <c r="B28" s="4" t="s">
        <v>5</v>
      </c>
      <c r="C28" s="21">
        <v>2000</v>
      </c>
      <c r="D28" s="22">
        <v>5747330.7800000003</v>
      </c>
      <c r="E28" s="24">
        <v>2000</v>
      </c>
      <c r="F28" s="22">
        <v>6596744</v>
      </c>
    </row>
    <row r="29" spans="2:9" ht="15" customHeight="1">
      <c r="B29" s="1" t="s">
        <v>58</v>
      </c>
      <c r="C29" s="21">
        <f>1400-219</f>
        <v>1181</v>
      </c>
      <c r="D29" s="22">
        <f>6022747.46-1250617</f>
        <v>4772130.46</v>
      </c>
      <c r="E29" s="24"/>
      <c r="F29" s="22"/>
    </row>
    <row r="30" spans="2:9" ht="17.25" customHeight="1">
      <c r="B30" s="4" t="s">
        <v>7</v>
      </c>
      <c r="C30" s="25">
        <v>300</v>
      </c>
      <c r="D30" s="26">
        <v>584130</v>
      </c>
      <c r="E30" s="24"/>
      <c r="F30" s="26"/>
      <c r="I30" s="58"/>
    </row>
    <row r="31" spans="2:9">
      <c r="B31" s="4" t="s">
        <v>4</v>
      </c>
      <c r="C31" s="25"/>
      <c r="D31" s="26"/>
      <c r="E31" s="24">
        <f>2645+43</f>
        <v>2688</v>
      </c>
      <c r="F31" s="26">
        <f>11676723.26+255526</f>
        <v>11932249.26</v>
      </c>
    </row>
    <row r="32" spans="2:9" ht="15.75" customHeight="1">
      <c r="B32" s="4" t="s">
        <v>10</v>
      </c>
      <c r="C32" s="25">
        <v>2000</v>
      </c>
      <c r="D32" s="26">
        <v>7245767.7800000003</v>
      </c>
      <c r="E32" s="24">
        <v>1100</v>
      </c>
      <c r="F32" s="26">
        <v>5418644.5999999996</v>
      </c>
    </row>
    <row r="33" spans="2:6" ht="15" customHeight="1">
      <c r="B33" s="1" t="s">
        <v>49</v>
      </c>
      <c r="C33" s="25">
        <v>500</v>
      </c>
      <c r="D33" s="26">
        <v>973550</v>
      </c>
      <c r="E33" s="24">
        <v>3000</v>
      </c>
      <c r="F33" s="26">
        <v>16124479.92</v>
      </c>
    </row>
    <row r="34" spans="2:6" ht="15" customHeight="1">
      <c r="B34" s="1" t="s">
        <v>15</v>
      </c>
      <c r="C34" s="25"/>
      <c r="D34" s="26"/>
      <c r="E34" s="24">
        <v>1500</v>
      </c>
      <c r="F34" s="26">
        <v>8048727.2400000002</v>
      </c>
    </row>
    <row r="35" spans="2:6" ht="15" customHeight="1">
      <c r="B35" s="1" t="s">
        <v>11</v>
      </c>
      <c r="C35" s="25">
        <v>500</v>
      </c>
      <c r="D35" s="26">
        <v>2454076.1</v>
      </c>
      <c r="E35" s="27"/>
      <c r="F35" s="26"/>
    </row>
    <row r="36" spans="2:6" ht="15" customHeight="1">
      <c r="B36" s="1" t="s">
        <v>37</v>
      </c>
      <c r="C36" s="25">
        <v>2000</v>
      </c>
      <c r="D36" s="26">
        <v>9255860.2599999998</v>
      </c>
      <c r="E36" s="27">
        <v>1000</v>
      </c>
      <c r="F36" s="26">
        <v>5007780.76</v>
      </c>
    </row>
    <row r="37" spans="2:6">
      <c r="B37" s="7" t="s">
        <v>8</v>
      </c>
      <c r="C37" s="28">
        <f>SUM(C9:C36)</f>
        <v>86326</v>
      </c>
      <c r="D37" s="29">
        <f>SUM(D9:D36)</f>
        <v>296866481.39999992</v>
      </c>
      <c r="E37" s="28">
        <f>SUM(E9:E36)</f>
        <v>32946</v>
      </c>
      <c r="F37" s="29">
        <f>SUM(F9:F36)</f>
        <v>154697943</v>
      </c>
    </row>
    <row r="38" spans="2:6">
      <c r="C38" s="8"/>
      <c r="D38" s="17"/>
      <c r="F38" s="17"/>
    </row>
    <row r="40" spans="2:6" ht="30" customHeight="1">
      <c r="B40" s="46" t="s">
        <v>42</v>
      </c>
      <c r="C40" s="46"/>
      <c r="D40" s="46"/>
      <c r="E40" s="46"/>
      <c r="F40" s="46"/>
    </row>
    <row r="42" spans="2:6">
      <c r="B42" s="47" t="s">
        <v>0</v>
      </c>
      <c r="C42" s="45" t="s">
        <v>47</v>
      </c>
      <c r="D42" s="45" t="s">
        <v>13</v>
      </c>
    </row>
    <row r="43" spans="2:6" ht="18.75" customHeight="1">
      <c r="B43" s="47"/>
      <c r="C43" s="45"/>
      <c r="D43" s="45"/>
    </row>
    <row r="44" spans="2:6">
      <c r="B44" s="14" t="s">
        <v>31</v>
      </c>
      <c r="C44" s="14">
        <v>700</v>
      </c>
      <c r="D44" s="30">
        <f>C44*4859.6</f>
        <v>3401720.0000000005</v>
      </c>
    </row>
    <row r="45" spans="2:6">
      <c r="B45" s="1" t="s">
        <v>37</v>
      </c>
      <c r="C45" s="14">
        <v>4716</v>
      </c>
      <c r="D45" s="30">
        <f>C45*4859.6</f>
        <v>22917873.600000001</v>
      </c>
    </row>
    <row r="46" spans="2:6">
      <c r="B46" s="2" t="s">
        <v>14</v>
      </c>
      <c r="C46" s="2">
        <f>SUM(C44:C45)</f>
        <v>5416</v>
      </c>
      <c r="D46" s="3">
        <f>SUM(D44:D45)</f>
        <v>26319593.600000001</v>
      </c>
    </row>
    <row r="47" spans="2:6">
      <c r="C47" s="20"/>
    </row>
    <row r="49" spans="2:5">
      <c r="B49" s="48" t="s">
        <v>41</v>
      </c>
      <c r="C49" s="48"/>
      <c r="D49" s="48"/>
      <c r="E49" s="48"/>
    </row>
    <row r="51" spans="2:5">
      <c r="B51" s="47" t="s">
        <v>0</v>
      </c>
      <c r="C51" s="45" t="s">
        <v>47</v>
      </c>
      <c r="D51" s="45" t="s">
        <v>13</v>
      </c>
    </row>
    <row r="52" spans="2:5" ht="19.5" customHeight="1">
      <c r="B52" s="47"/>
      <c r="C52" s="45"/>
      <c r="D52" s="45"/>
    </row>
    <row r="53" spans="2:5">
      <c r="B53" s="14" t="s">
        <v>31</v>
      </c>
      <c r="C53" s="14">
        <v>2030</v>
      </c>
      <c r="D53" s="30">
        <f>C53*3215.63</f>
        <v>6527728.9000000004</v>
      </c>
    </row>
    <row r="54" spans="2:5">
      <c r="B54" s="2" t="s">
        <v>14</v>
      </c>
      <c r="C54" s="2">
        <f>SUM(C53:C53)</f>
        <v>2030</v>
      </c>
      <c r="D54" s="3">
        <f>SUM(D53:D53)</f>
        <v>6527728.9000000004</v>
      </c>
    </row>
    <row r="57" spans="2:5" ht="27.75" customHeight="1">
      <c r="B57" s="46" t="s">
        <v>48</v>
      </c>
      <c r="C57" s="46"/>
      <c r="D57" s="46"/>
      <c r="E57" s="15"/>
    </row>
    <row r="59" spans="2:5" ht="15.75" customHeight="1">
      <c r="B59" s="47" t="s">
        <v>0</v>
      </c>
      <c r="C59" s="45" t="s">
        <v>47</v>
      </c>
      <c r="D59" s="45" t="s">
        <v>13</v>
      </c>
    </row>
    <row r="60" spans="2:5" ht="18" customHeight="1">
      <c r="B60" s="47"/>
      <c r="C60" s="45"/>
      <c r="D60" s="45"/>
    </row>
    <row r="61" spans="2:5">
      <c r="B61" s="14" t="s">
        <v>27</v>
      </c>
      <c r="C61" s="1">
        <v>3119</v>
      </c>
      <c r="D61" s="30">
        <f>C61*35414.4</f>
        <v>110457513.60000001</v>
      </c>
    </row>
    <row r="62" spans="2:5">
      <c r="B62" s="2" t="s">
        <v>14</v>
      </c>
      <c r="C62" s="31">
        <f>SUM(C61:C61)</f>
        <v>3119</v>
      </c>
      <c r="D62" s="3">
        <f>SUM(D61:D61)</f>
        <v>110457513.60000001</v>
      </c>
    </row>
    <row r="63" spans="2:5">
      <c r="C63" s="19"/>
      <c r="D63" s="18"/>
    </row>
  </sheetData>
  <mergeCells count="18">
    <mergeCell ref="B42:B43"/>
    <mergeCell ref="C42:C43"/>
    <mergeCell ref="D42:D43"/>
    <mergeCell ref="B40:F40"/>
    <mergeCell ref="B49:E49"/>
    <mergeCell ref="D1:F1"/>
    <mergeCell ref="B5:F5"/>
    <mergeCell ref="B7:B8"/>
    <mergeCell ref="E7:F7"/>
    <mergeCell ref="C7:D7"/>
    <mergeCell ref="D3:F3"/>
    <mergeCell ref="D51:D52"/>
    <mergeCell ref="B57:D57"/>
    <mergeCell ref="C59:C60"/>
    <mergeCell ref="D59:D60"/>
    <mergeCell ref="B59:B60"/>
    <mergeCell ref="B51:B52"/>
    <mergeCell ref="C51:C52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8"/>
  <sheetViews>
    <sheetView workbookViewId="0">
      <selection activeCell="F7" sqref="F7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8" ht="15.75">
      <c r="B1" s="35"/>
      <c r="C1" s="36"/>
      <c r="D1" s="49"/>
      <c r="E1" s="49"/>
      <c r="F1" s="49"/>
    </row>
    <row r="2" spans="2:8" ht="15.75">
      <c r="B2" s="35"/>
      <c r="C2" s="37"/>
      <c r="E2" s="38"/>
      <c r="F2" s="41" t="s">
        <v>57</v>
      </c>
    </row>
    <row r="3" spans="2:8">
      <c r="D3" s="50" t="s">
        <v>56</v>
      </c>
      <c r="E3" s="50"/>
      <c r="F3" s="50"/>
      <c r="G3" s="39"/>
      <c r="H3" s="39"/>
    </row>
    <row r="4" spans="2:8">
      <c r="D4" s="39"/>
      <c r="E4" s="39"/>
      <c r="F4" s="39"/>
      <c r="G4" s="39"/>
      <c r="H4" s="39"/>
    </row>
    <row r="5" spans="2:8">
      <c r="D5" s="39"/>
      <c r="E5" s="39"/>
      <c r="F5" s="39"/>
      <c r="G5" s="39"/>
      <c r="H5" s="39"/>
    </row>
    <row r="6" spans="2:8" ht="15.75">
      <c r="B6" s="51" t="s">
        <v>38</v>
      </c>
      <c r="C6" s="51"/>
      <c r="D6" s="51"/>
      <c r="E6" s="51"/>
    </row>
    <row r="8" spans="2:8" ht="20.25" customHeight="1">
      <c r="B8" s="47" t="s">
        <v>0</v>
      </c>
      <c r="C8" s="45" t="s">
        <v>44</v>
      </c>
      <c r="D8" s="45" t="s">
        <v>45</v>
      </c>
      <c r="E8" s="45" t="s">
        <v>52</v>
      </c>
      <c r="F8" s="45" t="s">
        <v>53</v>
      </c>
    </row>
    <row r="9" spans="2:8">
      <c r="B9" s="47"/>
      <c r="C9" s="45"/>
      <c r="D9" s="45"/>
      <c r="E9" s="45"/>
      <c r="F9" s="45"/>
    </row>
    <row r="10" spans="2:8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8">
      <c r="B11" s="4" t="s">
        <v>5</v>
      </c>
      <c r="C11" s="23">
        <v>0</v>
      </c>
      <c r="D11" s="23">
        <v>0</v>
      </c>
      <c r="E11" s="23">
        <v>0</v>
      </c>
      <c r="F11" s="40">
        <f t="shared" ref="F11:F14" si="0">C11*7282.8</f>
        <v>0</v>
      </c>
      <c r="G11" s="9"/>
    </row>
    <row r="12" spans="2:8">
      <c r="B12" s="6" t="s">
        <v>12</v>
      </c>
      <c r="C12" s="23">
        <v>166</v>
      </c>
      <c r="D12" s="23">
        <v>24</v>
      </c>
      <c r="E12" s="23">
        <v>2</v>
      </c>
      <c r="F12" s="40">
        <f t="shared" si="0"/>
        <v>1208944.8</v>
      </c>
      <c r="G12" s="9"/>
    </row>
    <row r="13" spans="2:8">
      <c r="B13" s="6" t="s">
        <v>9</v>
      </c>
      <c r="C13" s="23">
        <v>75068</v>
      </c>
      <c r="D13" s="23">
        <v>6204</v>
      </c>
      <c r="E13" s="23">
        <v>517</v>
      </c>
      <c r="F13" s="40">
        <f t="shared" si="0"/>
        <v>546705230.39999998</v>
      </c>
      <c r="G13" s="9"/>
    </row>
    <row r="14" spans="2:8">
      <c r="B14" s="6" t="s">
        <v>29</v>
      </c>
      <c r="C14" s="23">
        <v>5808</v>
      </c>
      <c r="D14" s="23">
        <v>480</v>
      </c>
      <c r="E14" s="23">
        <v>40</v>
      </c>
      <c r="F14" s="40">
        <f t="shared" si="0"/>
        <v>42298502.399999999</v>
      </c>
      <c r="G14" s="9"/>
    </row>
    <row r="15" spans="2:8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719518791.5999999</v>
      </c>
      <c r="G15" s="9"/>
    </row>
    <row r="16" spans="2:8">
      <c r="B16" s="11"/>
      <c r="C16" s="12"/>
      <c r="D16" s="12"/>
      <c r="E16" s="13"/>
    </row>
    <row r="17" spans="2:6">
      <c r="B17" s="52" t="s">
        <v>50</v>
      </c>
      <c r="C17" s="52"/>
      <c r="D17" s="52"/>
      <c r="E17" s="52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51</v>
      </c>
      <c r="D19" s="33" t="s">
        <v>45</v>
      </c>
      <c r="E19" s="33" t="s">
        <v>52</v>
      </c>
      <c r="F19" s="33" t="s">
        <v>53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3" t="s">
        <v>39</v>
      </c>
      <c r="C24" s="53"/>
      <c r="D24" s="53"/>
      <c r="E24" s="16"/>
    </row>
    <row r="26" spans="2:6">
      <c r="B26" s="47" t="s">
        <v>0</v>
      </c>
      <c r="C26" s="45" t="s">
        <v>54</v>
      </c>
      <c r="D26" s="45" t="s">
        <v>53</v>
      </c>
    </row>
    <row r="27" spans="2:6">
      <c r="B27" s="47"/>
      <c r="C27" s="45"/>
      <c r="D27" s="45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6" t="s">
        <v>43</v>
      </c>
      <c r="C32" s="46"/>
      <c r="D32" s="46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7" t="s">
        <v>0</v>
      </c>
      <c r="C34" s="45" t="s">
        <v>54</v>
      </c>
      <c r="D34" s="45" t="s">
        <v>53</v>
      </c>
      <c r="E34" s="34"/>
      <c r="F34" s="34"/>
    </row>
    <row r="35" spans="2:6">
      <c r="B35" s="47"/>
      <c r="C35" s="45"/>
      <c r="D35" s="45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  <mergeCell ref="D1:F1"/>
    <mergeCell ref="D3:F3"/>
    <mergeCell ref="B6:E6"/>
    <mergeCell ref="B8:B9"/>
    <mergeCell ref="C8:C9"/>
    <mergeCell ref="D8:D9"/>
    <mergeCell ref="E8:E9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2025-04-16T07:28:28Z</dcterms:modified>
</cp:coreProperties>
</file>